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15480" windowHeight="9690"/>
  </bookViews>
  <sheets>
    <sheet name="AP N 4" sheetId="1" r:id="rId1"/>
  </sheets>
  <calcPr calcId="125725"/>
</workbook>
</file>

<file path=xl/calcChain.xml><?xml version="1.0" encoding="utf-8"?>
<calcChain xmlns="http://schemas.openxmlformats.org/spreadsheetml/2006/main">
  <c r="X13" i="1"/>
  <c r="Q21" l="1"/>
  <c r="Q36"/>
  <c r="Q37"/>
  <c r="O17" l="1"/>
  <c r="P17"/>
  <c r="Q35"/>
  <c r="Q33"/>
  <c r="Q32"/>
  <c r="Q31"/>
  <c r="Q30"/>
  <c r="Q29"/>
  <c r="Q28"/>
  <c r="Q27"/>
  <c r="Q26"/>
  <c r="Q25"/>
  <c r="Q24"/>
  <c r="Q23"/>
  <c r="Q22"/>
  <c r="Q20"/>
  <c r="Q16"/>
  <c r="Q15"/>
  <c r="Q17" l="1"/>
  <c r="Q38"/>
  <c r="Q39" l="1"/>
  <c r="AC36"/>
  <c r="AC37"/>
  <c r="AC35"/>
  <c r="AC21"/>
  <c r="AC22"/>
  <c r="AC23"/>
  <c r="AC24"/>
  <c r="AC25"/>
  <c r="AC26"/>
  <c r="AC27"/>
  <c r="AC28"/>
  <c r="AC29"/>
  <c r="AC30"/>
  <c r="AC31"/>
  <c r="AC32"/>
  <c r="AC33"/>
  <c r="AC20"/>
  <c r="AB38"/>
  <c r="AB17"/>
  <c r="AC38" l="1"/>
  <c r="AB39"/>
  <c r="B13"/>
  <c r="C13" s="1"/>
  <c r="D13" s="1"/>
  <c r="E13" s="1"/>
  <c r="F13" s="1"/>
  <c r="G13" s="1"/>
  <c r="H13" s="1"/>
  <c r="I13" s="1"/>
  <c r="J13" s="1"/>
  <c r="K13" s="1"/>
  <c r="L13" s="1"/>
  <c r="M13" s="1"/>
  <c r="J21"/>
  <c r="J22"/>
  <c r="J23"/>
  <c r="J24"/>
  <c r="J25"/>
  <c r="J26"/>
  <c r="J27"/>
  <c r="J28"/>
  <c r="J29"/>
  <c r="J30"/>
  <c r="J31"/>
  <c r="J32"/>
  <c r="J20"/>
  <c r="Z23"/>
  <c r="Z27"/>
  <c r="Z24"/>
  <c r="I17"/>
  <c r="AA38"/>
  <c r="Y38"/>
  <c r="X38"/>
  <c r="W38"/>
  <c r="V38"/>
  <c r="U38"/>
  <c r="T38"/>
  <c r="P38"/>
  <c r="P39" s="1"/>
  <c r="O38"/>
  <c r="O39" s="1"/>
  <c r="N38"/>
  <c r="M38"/>
  <c r="I38"/>
  <c r="H38"/>
  <c r="G38"/>
  <c r="F38"/>
  <c r="E38"/>
  <c r="D38"/>
  <c r="Z37"/>
  <c r="K37"/>
  <c r="J37"/>
  <c r="Z36"/>
  <c r="K36"/>
  <c r="J36"/>
  <c r="Z35"/>
  <c r="K35"/>
  <c r="J35"/>
  <c r="Z33"/>
  <c r="K33"/>
  <c r="J33"/>
  <c r="Z32"/>
  <c r="K32"/>
  <c r="Z31"/>
  <c r="K31"/>
  <c r="Z30"/>
  <c r="K30"/>
  <c r="Z29"/>
  <c r="K29"/>
  <c r="Z28"/>
  <c r="K28"/>
  <c r="K27"/>
  <c r="Z26"/>
  <c r="K26"/>
  <c r="Z25"/>
  <c r="K25"/>
  <c r="K24"/>
  <c r="K23"/>
  <c r="Z22"/>
  <c r="K22"/>
  <c r="Z21"/>
  <c r="K21"/>
  <c r="Z20"/>
  <c r="K20"/>
  <c r="AA17"/>
  <c r="Y17"/>
  <c r="X17"/>
  <c r="W17"/>
  <c r="V17"/>
  <c r="U17"/>
  <c r="T17"/>
  <c r="N17"/>
  <c r="M17"/>
  <c r="L17"/>
  <c r="I39"/>
  <c r="H17"/>
  <c r="G17"/>
  <c r="G39" s="1"/>
  <c r="F17"/>
  <c r="E17"/>
  <c r="E39" s="1"/>
  <c r="D17"/>
  <c r="AC16"/>
  <c r="Z16"/>
  <c r="K16"/>
  <c r="J16"/>
  <c r="AC15"/>
  <c r="Z15"/>
  <c r="K15"/>
  <c r="J15"/>
  <c r="T39" l="1"/>
  <c r="N39"/>
  <c r="N13"/>
  <c r="O13" s="1"/>
  <c r="P13" s="1"/>
  <c r="Q13" s="1"/>
  <c r="R13" s="1"/>
  <c r="S13" s="1"/>
  <c r="T13" s="1"/>
  <c r="U13" s="1"/>
  <c r="V13" s="1"/>
  <c r="W13" s="1"/>
  <c r="Y13" s="1"/>
  <c r="Z13" s="1"/>
  <c r="AA13" s="1"/>
  <c r="M39"/>
  <c r="V39"/>
  <c r="U39"/>
  <c r="W39"/>
  <c r="X39"/>
  <c r="AA39"/>
  <c r="J38"/>
  <c r="AD22"/>
  <c r="K17"/>
  <c r="K38"/>
  <c r="AD24"/>
  <c r="Z17"/>
  <c r="F39"/>
  <c r="AD26"/>
  <c r="Y39"/>
  <c r="AD16"/>
  <c r="AD30"/>
  <c r="AD28"/>
  <c r="H39"/>
  <c r="AD32"/>
  <c r="AD35"/>
  <c r="AD20"/>
  <c r="D39"/>
  <c r="AC17"/>
  <c r="AD36"/>
  <c r="AD37"/>
  <c r="AD21"/>
  <c r="AD23"/>
  <c r="AD25"/>
  <c r="Z38"/>
  <c r="AD27"/>
  <c r="AD29"/>
  <c r="AD31"/>
  <c r="AD33"/>
  <c r="AD15"/>
  <c r="J17"/>
  <c r="L38"/>
  <c r="AD13" l="1"/>
  <c r="J39"/>
  <c r="AD38"/>
  <c r="AD17"/>
  <c r="L39"/>
  <c r="Z39"/>
  <c r="K39"/>
  <c r="AC39"/>
  <c r="AD39" l="1"/>
</calcChain>
</file>

<file path=xl/sharedStrings.xml><?xml version="1.0" encoding="utf-8"?>
<sst xmlns="http://schemas.openxmlformats.org/spreadsheetml/2006/main" count="164" uniqueCount="89">
  <si>
    <t>FORMULARIO AP N° 4</t>
  </si>
  <si>
    <t>SISTEMA GENERAL DE PARTICIPACIONES</t>
  </si>
  <si>
    <t>CONSOLIDADO DEPARTAMENTAL</t>
  </si>
  <si>
    <t>DEPARTAMENTO: LA GUAJIRA</t>
  </si>
  <si>
    <t>CIFRA EN PESOS</t>
  </si>
  <si>
    <t>ENTIDAD EMPLEADORAS</t>
  </si>
  <si>
    <t>MUNICIPIO</t>
  </si>
  <si>
    <t>NIT ENTIDAD EMPLEADORA</t>
  </si>
  <si>
    <t>FONDO DE CESANTIAS</t>
  </si>
  <si>
    <t>FONDO DE PENSIONES</t>
  </si>
  <si>
    <t>ENTIDADES PROMOTORAS DE SALUD</t>
  </si>
  <si>
    <t>ADMINISTRADORAS DE RIESGOS PROFESIONALES</t>
  </si>
  <si>
    <t>TOTAL PARTICIPACIONES APORTES PATRONALES</t>
  </si>
  <si>
    <t>F.N.A</t>
  </si>
  <si>
    <t>PORVENIR</t>
  </si>
  <si>
    <t>COLFONDOS</t>
  </si>
  <si>
    <t>TOTAL CESANTIAS</t>
  </si>
  <si>
    <t xml:space="preserve">PROTECCION </t>
  </si>
  <si>
    <t>TOTAL PENSIONES</t>
  </si>
  <si>
    <t>NUEVA EPS</t>
  </si>
  <si>
    <t>SALUD TOTAL</t>
  </si>
  <si>
    <t>COOMEVA</t>
  </si>
  <si>
    <t>SALUDCOOP</t>
  </si>
  <si>
    <t>SALUD VIDA</t>
  </si>
  <si>
    <t>SANITAS</t>
  </si>
  <si>
    <t>TOTAL APORTES SALUD</t>
  </si>
  <si>
    <t>POSITIVA</t>
  </si>
  <si>
    <t>TOTAL RIESGOS PROF.</t>
  </si>
  <si>
    <t>Régimen</t>
  </si>
  <si>
    <t>ANUAL</t>
  </si>
  <si>
    <t>RETRO ACTIVO</t>
  </si>
  <si>
    <t>MUNICIPIOS CERTIFICADOS</t>
  </si>
  <si>
    <t>Hospital Santa Rita de Cassia</t>
  </si>
  <si>
    <t>Distraccion</t>
  </si>
  <si>
    <t>825000834 - 9</t>
  </si>
  <si>
    <t>Hospital Santa Cruz</t>
  </si>
  <si>
    <t>Urumita</t>
  </si>
  <si>
    <t>800213942 - 1</t>
  </si>
  <si>
    <t>SUB TOTAL MUNICIPIOS CERTIF.</t>
  </si>
  <si>
    <t>DEPARTAMENTO</t>
  </si>
  <si>
    <t>PRIMER NIVEL (Mpios no cetf.)</t>
  </si>
  <si>
    <t>HOSPITAL Ntra. Sra. DE LOS REMEDIOS</t>
  </si>
  <si>
    <t>RIOHACHA</t>
  </si>
  <si>
    <t>892115009 - 1</t>
  </si>
  <si>
    <t>HOSPITAL SAN RAFAEL</t>
  </si>
  <si>
    <t>SAN JUAN</t>
  </si>
  <si>
    <t>892115010 - 5</t>
  </si>
  <si>
    <t>HOSPITAL SAN JOSE</t>
  </si>
  <si>
    <t>MAICAO</t>
  </si>
  <si>
    <t>892120115 - 1</t>
  </si>
  <si>
    <t>HOSPITAL Ntra. Sra. PERPETUO S.</t>
  </si>
  <si>
    <t>URIBIA</t>
  </si>
  <si>
    <t>800061765 - 9</t>
  </si>
  <si>
    <t>HOSPITAL NAZARETH</t>
  </si>
  <si>
    <t>892115347 - 1</t>
  </si>
  <si>
    <t>HOSPITAL ARMANDO PABON LOPEZ</t>
  </si>
  <si>
    <t>MANAURE</t>
  </si>
  <si>
    <t>825000147 - 7</t>
  </si>
  <si>
    <t>HOSPITAL Ntra. Sra. DEL CARMEN</t>
  </si>
  <si>
    <t>HATONUEVO</t>
  </si>
  <si>
    <t>825000620 - 1</t>
  </si>
  <si>
    <t>HOSPITAL Ntra. Sra. DEL PILAR</t>
  </si>
  <si>
    <t>BARRANCAS</t>
  </si>
  <si>
    <t>800101022 - 8</t>
  </si>
  <si>
    <t>HOSPITAL SAN AGUSTIN</t>
  </si>
  <si>
    <t>FONSECA</t>
  </si>
  <si>
    <t>892170002 - 1</t>
  </si>
  <si>
    <t>HOSPITAL SANTO TOMAS</t>
  </si>
  <si>
    <t>VILLANUEVA</t>
  </si>
  <si>
    <t>800075650 - 1</t>
  </si>
  <si>
    <t>HOSPITAL SAN LUCAS</t>
  </si>
  <si>
    <t>EL MOLINO</t>
  </si>
  <si>
    <t>825000140 - 6</t>
  </si>
  <si>
    <t>ALBANIA</t>
  </si>
  <si>
    <t>825002525 - 7</t>
  </si>
  <si>
    <t>HOSPITAL SANTA TERESA DE JESUS A.</t>
  </si>
  <si>
    <t>DIBULLA</t>
  </si>
  <si>
    <t>825001037 - 1</t>
  </si>
  <si>
    <t>HOSPITAL DONALDO SAUL MORON.</t>
  </si>
  <si>
    <t>LA JAGUA</t>
  </si>
  <si>
    <t>825001119 - 5</t>
  </si>
  <si>
    <t>SEGUNDO NIVEL</t>
  </si>
  <si>
    <t>SUB TOTAL (Mpios no cetf.)</t>
  </si>
  <si>
    <t>TOTAL</t>
  </si>
  <si>
    <t xml:space="preserve">SECRETARIO SALUD DEPARTAMENTAL </t>
  </si>
  <si>
    <t>COLPENSIONES</t>
  </si>
  <si>
    <t>COLPATRIA</t>
  </si>
  <si>
    <t>CERTIFICADO DE LA DISTRIBUCION DE PARTICIPACIONES PARA APORTES PATRONALES 2015</t>
  </si>
  <si>
    <t>PORVENIR HORIZONTE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</si>
</sst>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Narrow"/>
      <family val="2"/>
    </font>
    <font>
      <u/>
      <sz val="8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7">
    <xf numFmtId="0" fontId="0" fillId="0" borderId="0" xfId="0"/>
    <xf numFmtId="164" fontId="4" fillId="2" borderId="27" xfId="1" applyNumberFormat="1" applyFont="1" applyFill="1" applyBorder="1"/>
    <xf numFmtId="164" fontId="4" fillId="2" borderId="20" xfId="1" applyNumberFormat="1" applyFont="1" applyFill="1" applyBorder="1"/>
    <xf numFmtId="164" fontId="4" fillId="2" borderId="37" xfId="1" applyNumberFormat="1" applyFont="1" applyFill="1" applyBorder="1"/>
    <xf numFmtId="164" fontId="2" fillId="2" borderId="21" xfId="1" applyNumberFormat="1" applyFont="1" applyFill="1" applyBorder="1"/>
    <xf numFmtId="164" fontId="2" fillId="2" borderId="22" xfId="1" applyNumberFormat="1" applyFont="1" applyFill="1" applyBorder="1"/>
    <xf numFmtId="0" fontId="2" fillId="2" borderId="21" xfId="0" applyFont="1" applyFill="1" applyBorder="1"/>
    <xf numFmtId="0" fontId="2" fillId="2" borderId="22" xfId="0" applyFont="1" applyFill="1" applyBorder="1"/>
    <xf numFmtId="0" fontId="2" fillId="2" borderId="45" xfId="0" applyFont="1" applyFill="1" applyBorder="1"/>
    <xf numFmtId="164" fontId="2" fillId="2" borderId="45" xfId="1" applyNumberFormat="1" applyFont="1" applyFill="1" applyBorder="1"/>
    <xf numFmtId="164" fontId="4" fillId="2" borderId="41" xfId="1" applyNumberFormat="1" applyFont="1" applyFill="1" applyBorder="1"/>
    <xf numFmtId="164" fontId="4" fillId="2" borderId="12" xfId="1" applyNumberFormat="1" applyFont="1" applyFill="1" applyBorder="1"/>
    <xf numFmtId="164" fontId="2" fillId="2" borderId="23" xfId="1" applyNumberFormat="1" applyFont="1" applyFill="1" applyBorder="1"/>
    <xf numFmtId="164" fontId="4" fillId="2" borderId="8" xfId="1" applyNumberFormat="1" applyFont="1" applyFill="1" applyBorder="1"/>
    <xf numFmtId="0" fontId="2" fillId="2" borderId="0" xfId="0" applyFont="1" applyFill="1"/>
    <xf numFmtId="164" fontId="2" fillId="2" borderId="0" xfId="0" applyNumberFormat="1" applyFont="1" applyFill="1"/>
    <xf numFmtId="0" fontId="2" fillId="2" borderId="1" xfId="0" applyFont="1" applyFill="1" applyBorder="1" applyAlignment="1"/>
    <xf numFmtId="0" fontId="2" fillId="2" borderId="4" xfId="0" applyFont="1" applyFill="1" applyBorder="1" applyAlignment="1"/>
    <xf numFmtId="0" fontId="2" fillId="2" borderId="4" xfId="0" applyFont="1" applyFill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 applyAlignment="1">
      <alignment horizontal="right"/>
    </xf>
    <xf numFmtId="0" fontId="2" fillId="2" borderId="8" xfId="0" applyFont="1" applyFill="1" applyBorder="1"/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9" xfId="0" applyFont="1" applyFill="1" applyBorder="1"/>
    <xf numFmtId="0" fontId="2" fillId="2" borderId="10" xfId="0" applyFont="1" applyFill="1" applyBorder="1"/>
    <xf numFmtId="0" fontId="2" fillId="2" borderId="30" xfId="0" applyFont="1" applyFill="1" applyBorder="1"/>
    <xf numFmtId="164" fontId="2" fillId="2" borderId="12" xfId="1" applyNumberFormat="1" applyFont="1" applyFill="1" applyBorder="1"/>
    <xf numFmtId="164" fontId="2" fillId="2" borderId="15" xfId="1" applyNumberFormat="1" applyFont="1" applyFill="1" applyBorder="1"/>
    <xf numFmtId="164" fontId="2" fillId="2" borderId="16" xfId="1" applyNumberFormat="1" applyFont="1" applyFill="1" applyBorder="1"/>
    <xf numFmtId="164" fontId="2" fillId="2" borderId="19" xfId="1" applyNumberFormat="1" applyFont="1" applyFill="1" applyBorder="1"/>
    <xf numFmtId="164" fontId="2" fillId="2" borderId="18" xfId="1" applyNumberFormat="1" applyFont="1" applyFill="1" applyBorder="1"/>
    <xf numFmtId="164" fontId="4" fillId="2" borderId="3" xfId="1" applyNumberFormat="1" applyFont="1" applyFill="1" applyBorder="1"/>
    <xf numFmtId="164" fontId="2" fillId="2" borderId="9" xfId="1" applyNumberFormat="1" applyFont="1" applyFill="1" applyBorder="1"/>
    <xf numFmtId="164" fontId="2" fillId="2" borderId="10" xfId="1" applyNumberFormat="1" applyFont="1" applyFill="1" applyBorder="1"/>
    <xf numFmtId="164" fontId="2" fillId="2" borderId="30" xfId="1" applyNumberFormat="1" applyFont="1" applyFill="1" applyBorder="1"/>
    <xf numFmtId="164" fontId="4" fillId="2" borderId="42" xfId="1" applyNumberFormat="1" applyFont="1" applyFill="1" applyBorder="1"/>
    <xf numFmtId="0" fontId="2" fillId="2" borderId="24" xfId="0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164" fontId="2" fillId="2" borderId="43" xfId="1" applyNumberFormat="1" applyFont="1" applyFill="1" applyBorder="1"/>
    <xf numFmtId="164" fontId="2" fillId="2" borderId="31" xfId="1" applyNumberFormat="1" applyFont="1" applyFill="1" applyBorder="1"/>
    <xf numFmtId="164" fontId="2" fillId="2" borderId="33" xfId="1" applyNumberFormat="1" applyFont="1" applyFill="1" applyBorder="1"/>
    <xf numFmtId="164" fontId="2" fillId="2" borderId="34" xfId="1" applyNumberFormat="1" applyFont="1" applyFill="1" applyBorder="1"/>
    <xf numFmtId="164" fontId="2" fillId="2" borderId="24" xfId="1" applyNumberFormat="1" applyFont="1" applyFill="1" applyBorder="1"/>
    <xf numFmtId="164" fontId="2" fillId="2" borderId="25" xfId="1" applyNumberFormat="1" applyFont="1" applyFill="1" applyBorder="1"/>
    <xf numFmtId="0" fontId="4" fillId="2" borderId="37" xfId="0" applyFont="1" applyFill="1" applyBorder="1"/>
    <xf numFmtId="0" fontId="4" fillId="2" borderId="39" xfId="0" applyFont="1" applyFill="1" applyBorder="1"/>
    <xf numFmtId="0" fontId="4" fillId="2" borderId="38" xfId="0" applyFont="1" applyFill="1" applyBorder="1"/>
    <xf numFmtId="164" fontId="4" fillId="2" borderId="38" xfId="1" applyNumberFormat="1" applyFont="1" applyFill="1" applyBorder="1"/>
    <xf numFmtId="164" fontId="4" fillId="2" borderId="7" xfId="1" applyNumberFormat="1" applyFont="1" applyFill="1" applyBorder="1"/>
    <xf numFmtId="164" fontId="4" fillId="2" borderId="39" xfId="1" applyNumberFormat="1" applyFont="1" applyFill="1" applyBorder="1"/>
    <xf numFmtId="164" fontId="4" fillId="2" borderId="31" xfId="1" applyNumberFormat="1" applyFont="1" applyFill="1" applyBorder="1"/>
    <xf numFmtId="164" fontId="4" fillId="2" borderId="33" xfId="1" applyNumberFormat="1" applyFont="1" applyFill="1" applyBorder="1"/>
    <xf numFmtId="164" fontId="4" fillId="2" borderId="32" xfId="1" applyNumberFormat="1" applyFont="1" applyFill="1" applyBorder="1"/>
    <xf numFmtId="164" fontId="2" fillId="2" borderId="46" xfId="1" applyNumberFormat="1" applyFont="1" applyFill="1" applyBorder="1"/>
    <xf numFmtId="0" fontId="4" fillId="2" borderId="0" xfId="0" applyFont="1" applyFill="1"/>
    <xf numFmtId="3" fontId="2" fillId="2" borderId="0" xfId="0" applyNumberFormat="1" applyFont="1" applyFill="1"/>
    <xf numFmtId="164" fontId="2" fillId="2" borderId="31" xfId="0" applyNumberFormat="1" applyFont="1" applyFill="1" applyBorder="1"/>
    <xf numFmtId="164" fontId="2" fillId="2" borderId="33" xfId="0" applyNumberFormat="1" applyFont="1" applyFill="1" applyBorder="1"/>
    <xf numFmtId="164" fontId="2" fillId="2" borderId="34" xfId="0" applyNumberFormat="1" applyFont="1" applyFill="1" applyBorder="1"/>
    <xf numFmtId="164" fontId="2" fillId="2" borderId="32" xfId="0" applyNumberFormat="1" applyFont="1" applyFill="1" applyBorder="1"/>
    <xf numFmtId="164" fontId="2" fillId="2" borderId="47" xfId="1" applyNumberFormat="1" applyFont="1" applyFill="1" applyBorder="1"/>
    <xf numFmtId="164" fontId="2" fillId="2" borderId="48" xfId="1" applyNumberFormat="1" applyFont="1" applyFill="1" applyBorder="1"/>
    <xf numFmtId="164" fontId="4" fillId="2" borderId="6" xfId="1" applyNumberFormat="1" applyFont="1" applyFill="1" applyBorder="1"/>
    <xf numFmtId="164" fontId="4" fillId="2" borderId="37" xfId="0" applyNumberFormat="1" applyFont="1" applyFill="1" applyBorder="1"/>
    <xf numFmtId="164" fontId="4" fillId="2" borderId="38" xfId="0" applyNumberFormat="1" applyFont="1" applyFill="1" applyBorder="1"/>
    <xf numFmtId="0" fontId="4" fillId="2" borderId="4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4" fontId="4" fillId="2" borderId="0" xfId="0" applyNumberFormat="1" applyFont="1" applyFill="1" applyBorder="1"/>
    <xf numFmtId="164" fontId="4" fillId="2" borderId="5" xfId="0" applyNumberFormat="1" applyFont="1" applyFill="1" applyBorder="1"/>
    <xf numFmtId="0" fontId="5" fillId="2" borderId="38" xfId="0" applyFont="1" applyFill="1" applyBorder="1" applyAlignment="1">
      <alignment horizontal="left"/>
    </xf>
    <xf numFmtId="0" fontId="4" fillId="2" borderId="39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2" borderId="25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40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38" xfId="0" applyFont="1" applyFill="1" applyBorder="1" applyAlignment="1">
      <alignment horizontal="left"/>
    </xf>
    <xf numFmtId="0" fontId="4" fillId="2" borderId="40" xfId="0" applyFont="1" applyFill="1" applyBorder="1" applyAlignment="1">
      <alignment horizontal="left"/>
    </xf>
    <xf numFmtId="0" fontId="2" fillId="2" borderId="50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35" xfId="0" applyFont="1" applyFill="1" applyBorder="1" applyAlignment="1">
      <alignment horizontal="left"/>
    </xf>
    <xf numFmtId="0" fontId="4" fillId="2" borderId="36" xfId="0" applyFont="1" applyFill="1" applyBorder="1" applyAlignment="1">
      <alignment horizontal="left"/>
    </xf>
    <xf numFmtId="0" fontId="4" fillId="2" borderId="38" xfId="0" applyFont="1" applyFill="1" applyBorder="1" applyAlignment="1">
      <alignment horizontal="center"/>
    </xf>
    <xf numFmtId="0" fontId="4" fillId="2" borderId="40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3" fillId="2" borderId="38" xfId="0" applyFont="1" applyFill="1" applyBorder="1" applyAlignment="1">
      <alignment horizontal="left"/>
    </xf>
    <xf numFmtId="0" fontId="3" fillId="2" borderId="39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40" xfId="0" applyFont="1" applyFill="1" applyBorder="1" applyAlignment="1">
      <alignment horizontal="left"/>
    </xf>
    <xf numFmtId="0" fontId="2" fillId="2" borderId="39" xfId="0" applyFont="1" applyFill="1" applyBorder="1" applyAlignment="1">
      <alignment horizontal="left"/>
    </xf>
    <xf numFmtId="0" fontId="2" fillId="2" borderId="40" xfId="0" applyFont="1" applyFill="1" applyBorder="1" applyAlignment="1">
      <alignment horizontal="left"/>
    </xf>
    <xf numFmtId="0" fontId="2" fillId="2" borderId="20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/>
    <xf numFmtId="0" fontId="2" fillId="2" borderId="14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371474</xdr:colOff>
      <xdr:row>40</xdr:row>
      <xdr:rowOff>123825</xdr:rowOff>
    </xdr:from>
    <xdr:to>
      <xdr:col>9</xdr:col>
      <xdr:colOff>57150</xdr:colOff>
      <xdr:row>45</xdr:row>
      <xdr:rowOff>28575</xdr:rowOff>
    </xdr:to>
    <xdr:pic>
      <xdr:nvPicPr>
        <xdr:cNvPr id="4" name="Picture 239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24424" y="7048500"/>
          <a:ext cx="1533526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114300</xdr:colOff>
      <xdr:row>40</xdr:row>
      <xdr:rowOff>114300</xdr:rowOff>
    </xdr:from>
    <xdr:to>
      <xdr:col>23</xdr:col>
      <xdr:colOff>428626</xdr:colOff>
      <xdr:row>45</xdr:row>
      <xdr:rowOff>19050</xdr:rowOff>
    </xdr:to>
    <xdr:pic>
      <xdr:nvPicPr>
        <xdr:cNvPr id="5" name="Picture 239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582900" y="7038975"/>
          <a:ext cx="1533526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6"/>
  <sheetViews>
    <sheetView tabSelected="1" workbookViewId="0">
      <pane xSplit="1" ySplit="12" topLeftCell="Q13" activePane="bottomRight" state="frozen"/>
      <selection pane="topRight" activeCell="B1" sqref="B1"/>
      <selection pane="bottomLeft" activeCell="A13" sqref="A13"/>
      <selection pane="bottomRight" activeCell="AF10" sqref="AF10"/>
    </sheetView>
  </sheetViews>
  <sheetFormatPr baseColWidth="10" defaultRowHeight="12.75"/>
  <cols>
    <col min="1" max="1" width="30.28515625" style="14" customWidth="1"/>
    <col min="2" max="2" width="11.140625" style="14" customWidth="1"/>
    <col min="3" max="3" width="10.5703125" style="14" customWidth="1"/>
    <col min="4" max="4" width="10.28515625" style="14" bestFit="1" customWidth="1"/>
    <col min="5" max="5" width="6" style="14" customWidth="1"/>
    <col min="6" max="6" width="8.42578125" style="14" bestFit="1" customWidth="1"/>
    <col min="7" max="7" width="6" style="14" customWidth="1"/>
    <col min="8" max="8" width="7.7109375" style="14" bestFit="1" customWidth="1"/>
    <col min="9" max="9" width="5.5703125" style="14" customWidth="1"/>
    <col min="10" max="10" width="10.28515625" style="14" bestFit="1" customWidth="1"/>
    <col min="11" max="11" width="6.140625" style="14" customWidth="1"/>
    <col min="12" max="12" width="11.140625" style="14" customWidth="1"/>
    <col min="13" max="14" width="9.140625" style="14" bestFit="1" customWidth="1"/>
    <col min="15" max="15" width="9.28515625" style="14" bestFit="1" customWidth="1"/>
    <col min="16" max="16" width="9.85546875" style="14" bestFit="1" customWidth="1"/>
    <col min="17" max="17" width="10.28515625" style="14" customWidth="1"/>
    <col min="18" max="18" width="30.140625" style="14" customWidth="1"/>
    <col min="19" max="19" width="11.42578125" style="14"/>
    <col min="20" max="20" width="9.140625" style="14" bestFit="1" customWidth="1"/>
    <col min="21" max="21" width="10" style="14" bestFit="1" customWidth="1"/>
    <col min="22" max="23" width="9.140625" style="14" bestFit="1" customWidth="1"/>
    <col min="24" max="24" width="8.5703125" style="14" bestFit="1" customWidth="1"/>
    <col min="25" max="25" width="8.42578125" style="14" bestFit="1" customWidth="1"/>
    <col min="26" max="26" width="11.42578125" style="14"/>
    <col min="27" max="27" width="9.140625" style="14" bestFit="1" customWidth="1"/>
    <col min="28" max="28" width="9.28515625" style="14" customWidth="1"/>
    <col min="29" max="30" width="11.42578125" style="14"/>
    <col min="31" max="31" width="14" style="14" customWidth="1"/>
    <col min="32" max="16384" width="11.42578125" style="14"/>
  </cols>
  <sheetData>
    <row r="1" spans="1:32" ht="13.5" thickBot="1"/>
    <row r="2" spans="1:32">
      <c r="A2" s="16"/>
      <c r="B2" s="136" t="s">
        <v>0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  <c r="R2" s="16"/>
      <c r="S2" s="136" t="s">
        <v>0</v>
      </c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7"/>
    </row>
    <row r="3" spans="1:32">
      <c r="A3" s="17"/>
      <c r="B3" s="138" t="s">
        <v>1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9"/>
      <c r="R3" s="17"/>
      <c r="S3" s="138" t="s">
        <v>1</v>
      </c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9"/>
    </row>
    <row r="4" spans="1:32">
      <c r="A4" s="17"/>
      <c r="B4" s="138" t="s">
        <v>87</v>
      </c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9"/>
      <c r="R4" s="17"/>
      <c r="S4" s="138" t="s">
        <v>87</v>
      </c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9"/>
    </row>
    <row r="5" spans="1:32">
      <c r="A5" s="18"/>
      <c r="B5" s="138" t="s">
        <v>2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9"/>
      <c r="R5" s="18"/>
      <c r="S5" s="138" t="s">
        <v>2</v>
      </c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9"/>
    </row>
    <row r="6" spans="1:32">
      <c r="A6" s="18"/>
      <c r="B6" s="19"/>
      <c r="C6" s="19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1"/>
      <c r="R6" s="18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22"/>
    </row>
    <row r="7" spans="1:32">
      <c r="A7" s="18"/>
      <c r="B7" s="138" t="s">
        <v>3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9"/>
      <c r="R7" s="18"/>
      <c r="S7" s="138" t="s">
        <v>3</v>
      </c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9"/>
    </row>
    <row r="8" spans="1:32" ht="13.5" thickBot="1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5" t="s">
        <v>4</v>
      </c>
      <c r="R8" s="23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6"/>
    </row>
    <row r="9" spans="1:32" ht="13.5" thickBot="1">
      <c r="A9" s="113" t="s">
        <v>5</v>
      </c>
      <c r="B9" s="133" t="s">
        <v>6</v>
      </c>
      <c r="C9" s="134" t="s">
        <v>7</v>
      </c>
      <c r="D9" s="141" t="s">
        <v>8</v>
      </c>
      <c r="E9" s="142"/>
      <c r="F9" s="142"/>
      <c r="G9" s="142"/>
      <c r="H9" s="142"/>
      <c r="I9" s="142"/>
      <c r="J9" s="142"/>
      <c r="K9" s="143"/>
      <c r="L9" s="116" t="s">
        <v>9</v>
      </c>
      <c r="M9" s="117"/>
      <c r="N9" s="117"/>
      <c r="O9" s="117"/>
      <c r="P9" s="117"/>
      <c r="Q9" s="119"/>
      <c r="R9" s="113" t="s">
        <v>5</v>
      </c>
      <c r="S9" s="114" t="s">
        <v>6</v>
      </c>
      <c r="T9" s="116" t="s">
        <v>10</v>
      </c>
      <c r="U9" s="117"/>
      <c r="V9" s="117"/>
      <c r="W9" s="117"/>
      <c r="X9" s="117"/>
      <c r="Y9" s="117"/>
      <c r="Z9" s="118"/>
      <c r="AA9" s="144" t="s">
        <v>11</v>
      </c>
      <c r="AB9" s="145"/>
      <c r="AC9" s="146"/>
      <c r="AD9" s="131" t="s">
        <v>12</v>
      </c>
    </row>
    <row r="10" spans="1:32" ht="12.75" customHeight="1">
      <c r="A10" s="98"/>
      <c r="B10" s="99"/>
      <c r="C10" s="97"/>
      <c r="D10" s="98" t="s">
        <v>13</v>
      </c>
      <c r="E10" s="99"/>
      <c r="F10" s="99" t="s">
        <v>14</v>
      </c>
      <c r="G10" s="99"/>
      <c r="H10" s="99" t="s">
        <v>88</v>
      </c>
      <c r="I10" s="99"/>
      <c r="J10" s="99" t="s">
        <v>16</v>
      </c>
      <c r="K10" s="102"/>
      <c r="L10" s="100" t="s">
        <v>85</v>
      </c>
      <c r="M10" s="88" t="s">
        <v>88</v>
      </c>
      <c r="N10" s="88" t="s">
        <v>14</v>
      </c>
      <c r="O10" s="88" t="s">
        <v>15</v>
      </c>
      <c r="P10" s="129" t="s">
        <v>17</v>
      </c>
      <c r="Q10" s="126" t="s">
        <v>18</v>
      </c>
      <c r="R10" s="98"/>
      <c r="S10" s="102"/>
      <c r="T10" s="100" t="s">
        <v>19</v>
      </c>
      <c r="U10" s="88" t="s">
        <v>20</v>
      </c>
      <c r="V10" s="88" t="s">
        <v>21</v>
      </c>
      <c r="W10" s="88" t="s">
        <v>22</v>
      </c>
      <c r="X10" s="88" t="s">
        <v>23</v>
      </c>
      <c r="Y10" s="88" t="s">
        <v>24</v>
      </c>
      <c r="Z10" s="96" t="s">
        <v>25</v>
      </c>
      <c r="AA10" s="100" t="s">
        <v>26</v>
      </c>
      <c r="AB10" s="88" t="s">
        <v>86</v>
      </c>
      <c r="AC10" s="96" t="s">
        <v>27</v>
      </c>
      <c r="AD10" s="132"/>
    </row>
    <row r="11" spans="1:32">
      <c r="A11" s="98"/>
      <c r="B11" s="99"/>
      <c r="C11" s="97"/>
      <c r="D11" s="98" t="s">
        <v>28</v>
      </c>
      <c r="E11" s="99"/>
      <c r="F11" s="99" t="s">
        <v>28</v>
      </c>
      <c r="G11" s="99"/>
      <c r="H11" s="99" t="s">
        <v>28</v>
      </c>
      <c r="I11" s="99"/>
      <c r="J11" s="99" t="s">
        <v>28</v>
      </c>
      <c r="K11" s="102"/>
      <c r="L11" s="101"/>
      <c r="M11" s="89"/>
      <c r="N11" s="89"/>
      <c r="O11" s="89"/>
      <c r="P11" s="130"/>
      <c r="Q11" s="127"/>
      <c r="R11" s="98"/>
      <c r="S11" s="102"/>
      <c r="T11" s="101"/>
      <c r="U11" s="89"/>
      <c r="V11" s="89"/>
      <c r="W11" s="89"/>
      <c r="X11" s="89"/>
      <c r="Y11" s="89"/>
      <c r="Z11" s="97"/>
      <c r="AA11" s="101"/>
      <c r="AB11" s="89"/>
      <c r="AC11" s="97"/>
      <c r="AD11" s="132"/>
    </row>
    <row r="12" spans="1:32" ht="25.5" customHeight="1" thickBot="1">
      <c r="A12" s="98"/>
      <c r="B12" s="99"/>
      <c r="C12" s="135"/>
      <c r="D12" s="27" t="s">
        <v>29</v>
      </c>
      <c r="E12" s="28" t="s">
        <v>30</v>
      </c>
      <c r="F12" s="29" t="s">
        <v>29</v>
      </c>
      <c r="G12" s="28" t="s">
        <v>30</v>
      </c>
      <c r="H12" s="29" t="s">
        <v>29</v>
      </c>
      <c r="I12" s="28" t="s">
        <v>30</v>
      </c>
      <c r="J12" s="29" t="s">
        <v>29</v>
      </c>
      <c r="K12" s="30" t="s">
        <v>30</v>
      </c>
      <c r="L12" s="101"/>
      <c r="M12" s="89"/>
      <c r="N12" s="89"/>
      <c r="O12" s="89"/>
      <c r="P12" s="130"/>
      <c r="Q12" s="128"/>
      <c r="R12" s="140"/>
      <c r="S12" s="115"/>
      <c r="T12" s="101"/>
      <c r="U12" s="89"/>
      <c r="V12" s="89"/>
      <c r="W12" s="89"/>
      <c r="X12" s="89"/>
      <c r="Y12" s="89"/>
      <c r="Z12" s="97"/>
      <c r="AA12" s="101"/>
      <c r="AB12" s="89"/>
      <c r="AC12" s="97"/>
      <c r="AD12" s="132"/>
    </row>
    <row r="13" spans="1:32" ht="13.5" thickBot="1">
      <c r="A13" s="31">
        <v>1</v>
      </c>
      <c r="B13" s="32">
        <f>+A13+1</f>
        <v>2</v>
      </c>
      <c r="C13" s="33">
        <f t="shared" ref="C13:AA13" si="0">+B13+1</f>
        <v>3</v>
      </c>
      <c r="D13" s="31">
        <f t="shared" si="0"/>
        <v>4</v>
      </c>
      <c r="E13" s="32">
        <f t="shared" si="0"/>
        <v>5</v>
      </c>
      <c r="F13" s="32">
        <f t="shared" si="0"/>
        <v>6</v>
      </c>
      <c r="G13" s="32">
        <f t="shared" si="0"/>
        <v>7</v>
      </c>
      <c r="H13" s="32">
        <f t="shared" si="0"/>
        <v>8</v>
      </c>
      <c r="I13" s="32">
        <f t="shared" si="0"/>
        <v>9</v>
      </c>
      <c r="J13" s="32">
        <f t="shared" si="0"/>
        <v>10</v>
      </c>
      <c r="K13" s="33">
        <f t="shared" si="0"/>
        <v>11</v>
      </c>
      <c r="L13" s="31">
        <f t="shared" si="0"/>
        <v>12</v>
      </c>
      <c r="M13" s="32">
        <f>+L13+1</f>
        <v>13</v>
      </c>
      <c r="N13" s="32">
        <f t="shared" si="0"/>
        <v>14</v>
      </c>
      <c r="O13" s="32">
        <f t="shared" si="0"/>
        <v>15</v>
      </c>
      <c r="P13" s="34">
        <f t="shared" si="0"/>
        <v>16</v>
      </c>
      <c r="Q13" s="35">
        <f t="shared" si="0"/>
        <v>17</v>
      </c>
      <c r="R13" s="36">
        <f t="shared" si="0"/>
        <v>18</v>
      </c>
      <c r="S13" s="35">
        <f t="shared" si="0"/>
        <v>19</v>
      </c>
      <c r="T13" s="31">
        <f t="shared" si="0"/>
        <v>20</v>
      </c>
      <c r="U13" s="32">
        <f t="shared" si="0"/>
        <v>21</v>
      </c>
      <c r="V13" s="32">
        <f t="shared" si="0"/>
        <v>22</v>
      </c>
      <c r="W13" s="32">
        <f t="shared" si="0"/>
        <v>23</v>
      </c>
      <c r="X13" s="32">
        <f>+W13+1</f>
        <v>24</v>
      </c>
      <c r="Y13" s="32">
        <f t="shared" si="0"/>
        <v>25</v>
      </c>
      <c r="Z13" s="33">
        <f t="shared" si="0"/>
        <v>26</v>
      </c>
      <c r="AA13" s="31">
        <f t="shared" si="0"/>
        <v>27</v>
      </c>
      <c r="AB13" s="32">
        <v>28</v>
      </c>
      <c r="AC13" s="32">
        <v>29</v>
      </c>
      <c r="AD13" s="32">
        <f t="shared" ref="AD13" si="1">+AC13+1</f>
        <v>30</v>
      </c>
    </row>
    <row r="14" spans="1:32" ht="13.5" thickBot="1">
      <c r="A14" s="120" t="s">
        <v>31</v>
      </c>
      <c r="B14" s="121"/>
      <c r="C14" s="121"/>
      <c r="D14" s="121"/>
      <c r="E14" s="122"/>
      <c r="F14" s="122"/>
      <c r="G14" s="122"/>
      <c r="H14" s="122"/>
      <c r="I14" s="122"/>
      <c r="J14" s="121"/>
      <c r="K14" s="121"/>
      <c r="L14" s="122"/>
      <c r="M14" s="122"/>
      <c r="N14" s="122"/>
      <c r="O14" s="122"/>
      <c r="P14" s="122"/>
      <c r="Q14" s="123"/>
      <c r="R14" s="94" t="s">
        <v>31</v>
      </c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5"/>
    </row>
    <row r="15" spans="1:32" ht="13.5" thickBot="1">
      <c r="A15" s="37" t="s">
        <v>32</v>
      </c>
      <c r="B15" s="38" t="s">
        <v>33</v>
      </c>
      <c r="C15" s="39" t="s">
        <v>34</v>
      </c>
      <c r="D15" s="40">
        <v>21930497</v>
      </c>
      <c r="E15" s="41"/>
      <c r="F15" s="42"/>
      <c r="G15" s="42"/>
      <c r="H15" s="42"/>
      <c r="I15" s="43"/>
      <c r="J15" s="10">
        <f>+D15+F15+H15</f>
        <v>21930497</v>
      </c>
      <c r="K15" s="11">
        <f>+E15+G15+I15</f>
        <v>0</v>
      </c>
      <c r="L15" s="41">
        <v>4318371</v>
      </c>
      <c r="M15" s="42"/>
      <c r="N15" s="42">
        <v>19397352</v>
      </c>
      <c r="O15" s="42"/>
      <c r="P15" s="44"/>
      <c r="Q15" s="45">
        <f>SUM(L15:P15)</f>
        <v>23715723</v>
      </c>
      <c r="R15" s="37" t="s">
        <v>32</v>
      </c>
      <c r="S15" s="38" t="s">
        <v>33</v>
      </c>
      <c r="T15" s="46">
        <v>3058846</v>
      </c>
      <c r="U15" s="47"/>
      <c r="V15" s="47">
        <v>13220678</v>
      </c>
      <c r="W15" s="47"/>
      <c r="X15" s="47"/>
      <c r="Y15" s="47"/>
      <c r="Z15" s="1">
        <f>SUM(T15:Y15)</f>
        <v>16279524</v>
      </c>
      <c r="AA15" s="47">
        <v>5175596</v>
      </c>
      <c r="AB15" s="48"/>
      <c r="AC15" s="49">
        <f>SUM(AA15:AB15)</f>
        <v>5175596</v>
      </c>
      <c r="AD15" s="1">
        <f>+J15+Q15+Z15+AC15</f>
        <v>67101340</v>
      </c>
      <c r="AE15" s="15"/>
      <c r="AF15" s="15"/>
    </row>
    <row r="16" spans="1:32" ht="13.5" thickBot="1">
      <c r="A16" s="50" t="s">
        <v>35</v>
      </c>
      <c r="B16" s="51" t="s">
        <v>36</v>
      </c>
      <c r="C16" s="52" t="s">
        <v>37</v>
      </c>
      <c r="D16" s="53">
        <v>43277638</v>
      </c>
      <c r="E16" s="54"/>
      <c r="F16" s="55"/>
      <c r="G16" s="55"/>
      <c r="H16" s="55"/>
      <c r="I16" s="56"/>
      <c r="J16" s="3">
        <f>+D16+F16+H16</f>
        <v>43277638</v>
      </c>
      <c r="K16" s="11">
        <f>+E16+G16+I16</f>
        <v>0</v>
      </c>
      <c r="L16" s="4">
        <v>26400445</v>
      </c>
      <c r="M16" s="5">
        <v>3280942</v>
      </c>
      <c r="N16" s="5">
        <v>7714588</v>
      </c>
      <c r="O16" s="5"/>
      <c r="P16" s="12"/>
      <c r="Q16" s="45">
        <f>SUM(L16:P16)</f>
        <v>37395975</v>
      </c>
      <c r="R16" s="50" t="s">
        <v>35</v>
      </c>
      <c r="S16" s="51" t="s">
        <v>36</v>
      </c>
      <c r="T16" s="57">
        <v>1150035</v>
      </c>
      <c r="U16" s="58">
        <v>19657538</v>
      </c>
      <c r="V16" s="58">
        <v>5408165</v>
      </c>
      <c r="W16" s="58"/>
      <c r="X16" s="58"/>
      <c r="Y16" s="58"/>
      <c r="Z16" s="2">
        <f>SUM(T16:Y16)</f>
        <v>26215738</v>
      </c>
      <c r="AA16" s="58">
        <v>7513122</v>
      </c>
      <c r="AB16" s="58"/>
      <c r="AC16" s="3">
        <f>SUM(AA16:AB16)</f>
        <v>7513122</v>
      </c>
      <c r="AD16" s="2">
        <f>+J16+Q16+Z16+AC16</f>
        <v>114402473</v>
      </c>
      <c r="AE16" s="15"/>
      <c r="AF16" s="15"/>
    </row>
    <row r="17" spans="1:34" ht="13.5" thickBot="1">
      <c r="A17" s="59" t="s">
        <v>38</v>
      </c>
      <c r="B17" s="60"/>
      <c r="C17" s="61"/>
      <c r="D17" s="62">
        <f>SUM(D15:D16)</f>
        <v>65208135</v>
      </c>
      <c r="E17" s="49">
        <f t="shared" ref="E17:Q17" si="2">SUM(E15:E16)</f>
        <v>0</v>
      </c>
      <c r="F17" s="63">
        <f t="shared" si="2"/>
        <v>0</v>
      </c>
      <c r="G17" s="49">
        <f t="shared" si="2"/>
        <v>0</v>
      </c>
      <c r="H17" s="63">
        <f t="shared" si="2"/>
        <v>0</v>
      </c>
      <c r="I17" s="49">
        <f>SUM(I15:I16)</f>
        <v>0</v>
      </c>
      <c r="J17" s="64">
        <f t="shared" si="2"/>
        <v>65208135</v>
      </c>
      <c r="K17" s="62">
        <f t="shared" si="2"/>
        <v>0</v>
      </c>
      <c r="L17" s="65">
        <f t="shared" si="2"/>
        <v>30718816</v>
      </c>
      <c r="M17" s="66">
        <f t="shared" si="2"/>
        <v>3280942</v>
      </c>
      <c r="N17" s="66">
        <f t="shared" si="2"/>
        <v>27111940</v>
      </c>
      <c r="O17" s="66">
        <f t="shared" si="2"/>
        <v>0</v>
      </c>
      <c r="P17" s="67">
        <f t="shared" si="2"/>
        <v>0</v>
      </c>
      <c r="Q17" s="64">
        <f t="shared" si="2"/>
        <v>61111698</v>
      </c>
      <c r="R17" s="111" t="s">
        <v>38</v>
      </c>
      <c r="S17" s="112"/>
      <c r="T17" s="62">
        <f t="shared" ref="T17:Y17" si="3">SUM(T15:T16)</f>
        <v>4208881</v>
      </c>
      <c r="U17" s="3">
        <f t="shared" si="3"/>
        <v>19657538</v>
      </c>
      <c r="V17" s="64">
        <f t="shared" si="3"/>
        <v>18628843</v>
      </c>
      <c r="W17" s="3">
        <f t="shared" si="3"/>
        <v>0</v>
      </c>
      <c r="X17" s="3">
        <f t="shared" si="3"/>
        <v>0</v>
      </c>
      <c r="Y17" s="64">
        <f t="shared" si="3"/>
        <v>0</v>
      </c>
      <c r="Z17" s="3">
        <f t="shared" ref="Z17:AD17" si="4">SUM(Z15:Z16)</f>
        <v>42495262</v>
      </c>
      <c r="AA17" s="64">
        <f t="shared" si="4"/>
        <v>12688718</v>
      </c>
      <c r="AB17" s="3">
        <f t="shared" si="4"/>
        <v>0</v>
      </c>
      <c r="AC17" s="64">
        <f t="shared" si="4"/>
        <v>12688718</v>
      </c>
      <c r="AD17" s="3">
        <f t="shared" si="4"/>
        <v>181503813</v>
      </c>
      <c r="AE17" s="15"/>
      <c r="AF17" s="15"/>
    </row>
    <row r="18" spans="1:34" ht="13.5" thickBot="1">
      <c r="A18" s="84" t="s">
        <v>39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1"/>
      <c r="M18" s="91"/>
      <c r="N18" s="91"/>
      <c r="O18" s="91"/>
      <c r="P18" s="91"/>
      <c r="Q18" s="92"/>
      <c r="R18" s="93" t="s">
        <v>39</v>
      </c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7"/>
      <c r="AE18" s="15"/>
      <c r="AF18" s="15"/>
    </row>
    <row r="19" spans="1:34" ht="13.5" thickBot="1">
      <c r="A19" s="84" t="s">
        <v>40</v>
      </c>
      <c r="B19" s="85"/>
      <c r="C19" s="85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7"/>
      <c r="R19" s="94" t="s">
        <v>40</v>
      </c>
      <c r="S19" s="85"/>
      <c r="T19" s="85"/>
      <c r="U19" s="85"/>
      <c r="V19" s="85"/>
      <c r="W19" s="85"/>
      <c r="X19" s="85"/>
      <c r="Y19" s="85"/>
      <c r="Z19" s="85"/>
      <c r="AA19" s="86"/>
      <c r="AB19" s="86"/>
      <c r="AC19" s="85"/>
      <c r="AD19" s="95"/>
      <c r="AE19" s="15"/>
      <c r="AF19" s="15"/>
    </row>
    <row r="20" spans="1:34" ht="13.5" thickBot="1">
      <c r="A20" s="37" t="s">
        <v>41</v>
      </c>
      <c r="B20" s="38" t="s">
        <v>42</v>
      </c>
      <c r="C20" s="39" t="s">
        <v>43</v>
      </c>
      <c r="D20" s="41">
        <v>117378488</v>
      </c>
      <c r="E20" s="42"/>
      <c r="F20" s="42"/>
      <c r="G20" s="42"/>
      <c r="H20" s="42"/>
      <c r="I20" s="43"/>
      <c r="J20" s="10">
        <f>+D20+F20+H20</f>
        <v>117378488</v>
      </c>
      <c r="K20" s="11">
        <f>+E20+G20+I20</f>
        <v>0</v>
      </c>
      <c r="L20" s="41">
        <v>101203601</v>
      </c>
      <c r="M20" s="42"/>
      <c r="N20" s="42">
        <v>40763970</v>
      </c>
      <c r="O20" s="42"/>
      <c r="P20" s="43"/>
      <c r="Q20" s="2">
        <f t="shared" ref="Q20:Q33" si="5">SUM(L20:P20)</f>
        <v>141967571</v>
      </c>
      <c r="R20" s="37" t="s">
        <v>41</v>
      </c>
      <c r="S20" s="39" t="s">
        <v>42</v>
      </c>
      <c r="T20" s="46">
        <v>15971219</v>
      </c>
      <c r="U20" s="47">
        <v>3046137</v>
      </c>
      <c r="V20" s="47">
        <v>18888475</v>
      </c>
      <c r="W20" s="47">
        <v>64760486</v>
      </c>
      <c r="X20" s="47"/>
      <c r="Y20" s="48">
        <v>15971219</v>
      </c>
      <c r="Z20" s="2">
        <f t="shared" ref="Z20:Z33" si="6">SUM(T20:Y20)</f>
        <v>118637536</v>
      </c>
      <c r="AA20" s="41">
        <v>34323521</v>
      </c>
      <c r="AB20" s="44"/>
      <c r="AC20" s="13">
        <f t="shared" ref="AC20:AC33" si="7">SUM(AA20:AB20)</f>
        <v>34323521</v>
      </c>
      <c r="AD20" s="1">
        <f t="shared" ref="AD20:AD33" si="8">+J20+Q20+Z20+AC20</f>
        <v>412307116</v>
      </c>
      <c r="AE20" s="15"/>
      <c r="AF20" s="15"/>
    </row>
    <row r="21" spans="1:34" ht="13.5" thickBot="1">
      <c r="A21" s="6" t="s">
        <v>44</v>
      </c>
      <c r="B21" s="7" t="s">
        <v>45</v>
      </c>
      <c r="C21" s="8" t="s">
        <v>46</v>
      </c>
      <c r="D21" s="4"/>
      <c r="E21" s="5"/>
      <c r="F21" s="5"/>
      <c r="G21" s="5"/>
      <c r="H21" s="5"/>
      <c r="I21" s="9"/>
      <c r="J21" s="10">
        <f t="shared" ref="J21:J32" si="9">+D21+F21+H21</f>
        <v>0</v>
      </c>
      <c r="K21" s="11">
        <f t="shared" ref="J21:K33" si="10">+E21+G21+I21</f>
        <v>0</v>
      </c>
      <c r="L21" s="5">
        <v>33086380</v>
      </c>
      <c r="M21" s="5"/>
      <c r="N21" s="5">
        <v>11558376</v>
      </c>
      <c r="O21" s="5">
        <v>12715577</v>
      </c>
      <c r="P21" s="9">
        <v>5380285</v>
      </c>
      <c r="Q21" s="2">
        <f>SUM(L21:P21)</f>
        <v>62740618</v>
      </c>
      <c r="R21" s="6" t="s">
        <v>44</v>
      </c>
      <c r="S21" s="8" t="s">
        <v>45</v>
      </c>
      <c r="T21" s="5">
        <v>16016530</v>
      </c>
      <c r="U21" s="5"/>
      <c r="V21" s="5">
        <v>25422452</v>
      </c>
      <c r="W21" s="5">
        <v>3002289</v>
      </c>
      <c r="X21" s="5"/>
      <c r="Y21" s="9"/>
      <c r="Z21" s="2">
        <f t="shared" si="6"/>
        <v>44441271</v>
      </c>
      <c r="AA21" s="5">
        <v>4382648</v>
      </c>
      <c r="AB21" s="12"/>
      <c r="AC21" s="13">
        <f t="shared" si="7"/>
        <v>4382648</v>
      </c>
      <c r="AD21" s="2">
        <f t="shared" si="8"/>
        <v>111564537</v>
      </c>
      <c r="AE21" s="15"/>
      <c r="AF21" s="15"/>
    </row>
    <row r="22" spans="1:34" ht="13.5" thickBot="1">
      <c r="A22" s="6" t="s">
        <v>47</v>
      </c>
      <c r="B22" s="7" t="s">
        <v>48</v>
      </c>
      <c r="C22" s="8" t="s">
        <v>49</v>
      </c>
      <c r="D22" s="4">
        <v>151815044</v>
      </c>
      <c r="E22" s="5"/>
      <c r="F22" s="5"/>
      <c r="G22" s="5"/>
      <c r="H22" s="5"/>
      <c r="I22" s="9"/>
      <c r="J22" s="10">
        <f t="shared" si="9"/>
        <v>151815044</v>
      </c>
      <c r="K22" s="11">
        <f t="shared" si="10"/>
        <v>0</v>
      </c>
      <c r="L22" s="4">
        <v>81398924</v>
      </c>
      <c r="M22" s="5"/>
      <c r="N22" s="5">
        <v>45051482</v>
      </c>
      <c r="O22" s="5"/>
      <c r="P22" s="9">
        <v>10893947</v>
      </c>
      <c r="Q22" s="2">
        <f t="shared" si="5"/>
        <v>137344353</v>
      </c>
      <c r="R22" s="6" t="s">
        <v>47</v>
      </c>
      <c r="S22" s="8" t="s">
        <v>48</v>
      </c>
      <c r="T22" s="4">
        <v>42379953</v>
      </c>
      <c r="U22" s="5"/>
      <c r="V22" s="5">
        <v>45567547</v>
      </c>
      <c r="W22" s="5">
        <v>10256696</v>
      </c>
      <c r="X22" s="5"/>
      <c r="Y22" s="9"/>
      <c r="Z22" s="2">
        <f t="shared" si="6"/>
        <v>98204196</v>
      </c>
      <c r="AA22" s="4"/>
      <c r="AB22" s="12">
        <v>30660981</v>
      </c>
      <c r="AC22" s="13">
        <f t="shared" si="7"/>
        <v>30660981</v>
      </c>
      <c r="AD22" s="2">
        <f t="shared" si="8"/>
        <v>418024574</v>
      </c>
      <c r="AE22" s="15"/>
      <c r="AF22" s="15"/>
    </row>
    <row r="23" spans="1:34" ht="13.5" thickBot="1">
      <c r="A23" s="6" t="s">
        <v>50</v>
      </c>
      <c r="B23" s="7" t="s">
        <v>51</v>
      </c>
      <c r="C23" s="8" t="s">
        <v>52</v>
      </c>
      <c r="D23" s="4">
        <v>162849979</v>
      </c>
      <c r="E23" s="5"/>
      <c r="F23" s="5"/>
      <c r="G23" s="5"/>
      <c r="H23" s="5"/>
      <c r="I23" s="9"/>
      <c r="J23" s="10">
        <f t="shared" si="9"/>
        <v>162849979</v>
      </c>
      <c r="K23" s="11">
        <f t="shared" si="10"/>
        <v>0</v>
      </c>
      <c r="L23" s="4">
        <v>155959866</v>
      </c>
      <c r="M23" s="5"/>
      <c r="N23" s="5">
        <v>63517128</v>
      </c>
      <c r="O23" s="5"/>
      <c r="P23" s="9"/>
      <c r="Q23" s="2">
        <f t="shared" si="5"/>
        <v>219476994</v>
      </c>
      <c r="R23" s="6" t="s">
        <v>50</v>
      </c>
      <c r="S23" s="8" t="s">
        <v>51</v>
      </c>
      <c r="T23" s="4"/>
      <c r="U23" s="5"/>
      <c r="V23" s="5">
        <v>54666754</v>
      </c>
      <c r="W23" s="5">
        <v>99140280</v>
      </c>
      <c r="X23" s="5">
        <v>2757336</v>
      </c>
      <c r="Y23" s="9"/>
      <c r="Z23" s="2">
        <f t="shared" si="6"/>
        <v>156564370</v>
      </c>
      <c r="AA23" s="4">
        <v>43574935</v>
      </c>
      <c r="AB23" s="12"/>
      <c r="AC23" s="13">
        <f t="shared" si="7"/>
        <v>43574935</v>
      </c>
      <c r="AD23" s="2">
        <f t="shared" si="8"/>
        <v>582466278</v>
      </c>
      <c r="AE23" s="15"/>
      <c r="AF23" s="15"/>
      <c r="AG23" s="15"/>
    </row>
    <row r="24" spans="1:34" ht="13.5" thickBot="1">
      <c r="A24" s="6" t="s">
        <v>53</v>
      </c>
      <c r="B24" s="7" t="s">
        <v>51</v>
      </c>
      <c r="C24" s="8" t="s">
        <v>54</v>
      </c>
      <c r="D24" s="4">
        <v>77845832</v>
      </c>
      <c r="E24" s="5"/>
      <c r="F24" s="5"/>
      <c r="G24" s="5"/>
      <c r="H24" s="5"/>
      <c r="I24" s="9"/>
      <c r="J24" s="10">
        <f t="shared" si="9"/>
        <v>77845832</v>
      </c>
      <c r="K24" s="11">
        <f t="shared" si="10"/>
        <v>0</v>
      </c>
      <c r="L24" s="4">
        <v>71125726</v>
      </c>
      <c r="M24" s="5"/>
      <c r="N24" s="5">
        <v>158260954</v>
      </c>
      <c r="O24" s="5"/>
      <c r="P24" s="9">
        <v>10352987</v>
      </c>
      <c r="Q24" s="2">
        <f t="shared" si="5"/>
        <v>239739667</v>
      </c>
      <c r="R24" s="6" t="s">
        <v>53</v>
      </c>
      <c r="S24" s="8" t="s">
        <v>51</v>
      </c>
      <c r="T24" s="4">
        <v>81655638</v>
      </c>
      <c r="U24" s="5"/>
      <c r="V24" s="5">
        <v>23230990</v>
      </c>
      <c r="W24" s="5">
        <v>61262287</v>
      </c>
      <c r="X24" s="9"/>
      <c r="Y24" s="9">
        <v>3666683</v>
      </c>
      <c r="Z24" s="2">
        <f t="shared" si="6"/>
        <v>169815598</v>
      </c>
      <c r="AA24" s="4">
        <v>46869105</v>
      </c>
      <c r="AB24" s="12"/>
      <c r="AC24" s="13">
        <f t="shared" si="7"/>
        <v>46869105</v>
      </c>
      <c r="AD24" s="2">
        <f t="shared" si="8"/>
        <v>534270202</v>
      </c>
      <c r="AE24" s="15"/>
      <c r="AF24" s="15"/>
    </row>
    <row r="25" spans="1:34" ht="13.5" thickBot="1">
      <c r="A25" s="6" t="s">
        <v>55</v>
      </c>
      <c r="B25" s="7" t="s">
        <v>56</v>
      </c>
      <c r="C25" s="8" t="s">
        <v>57</v>
      </c>
      <c r="D25" s="4">
        <v>105935971</v>
      </c>
      <c r="E25" s="5"/>
      <c r="F25" s="5">
        <v>29303379</v>
      </c>
      <c r="G25" s="5"/>
      <c r="H25" s="5"/>
      <c r="I25" s="9"/>
      <c r="J25" s="10">
        <f t="shared" si="9"/>
        <v>135239350</v>
      </c>
      <c r="K25" s="3">
        <f t="shared" si="10"/>
        <v>0</v>
      </c>
      <c r="L25" s="68">
        <v>83454071</v>
      </c>
      <c r="M25" s="5">
        <v>31187342</v>
      </c>
      <c r="N25" s="5">
        <v>110998768</v>
      </c>
      <c r="O25" s="7"/>
      <c r="P25" s="8"/>
      <c r="Q25" s="2">
        <f t="shared" si="5"/>
        <v>225640181</v>
      </c>
      <c r="R25" s="6" t="s">
        <v>55</v>
      </c>
      <c r="S25" s="8" t="s">
        <v>56</v>
      </c>
      <c r="T25" s="4">
        <v>96317268</v>
      </c>
      <c r="U25" s="5"/>
      <c r="V25" s="5">
        <v>24646556</v>
      </c>
      <c r="W25" s="5">
        <v>38864639</v>
      </c>
      <c r="X25" s="5"/>
      <c r="Y25" s="9"/>
      <c r="Z25" s="2">
        <f t="shared" si="6"/>
        <v>159828463</v>
      </c>
      <c r="AA25" s="4">
        <v>45804957</v>
      </c>
      <c r="AB25" s="12"/>
      <c r="AC25" s="13">
        <f t="shared" si="7"/>
        <v>45804957</v>
      </c>
      <c r="AD25" s="2">
        <f t="shared" si="8"/>
        <v>566512951</v>
      </c>
      <c r="AE25" s="15"/>
      <c r="AF25" s="15"/>
      <c r="AG25" s="69"/>
      <c r="AH25" s="69"/>
    </row>
    <row r="26" spans="1:34" ht="13.5" thickBot="1">
      <c r="A26" s="6" t="s">
        <v>58</v>
      </c>
      <c r="B26" s="7" t="s">
        <v>59</v>
      </c>
      <c r="C26" s="8" t="s">
        <v>60</v>
      </c>
      <c r="D26" s="4">
        <v>13093090</v>
      </c>
      <c r="E26" s="5"/>
      <c r="F26" s="5"/>
      <c r="G26" s="5"/>
      <c r="H26" s="5"/>
      <c r="I26" s="9"/>
      <c r="J26" s="10">
        <f t="shared" si="9"/>
        <v>13093090</v>
      </c>
      <c r="K26" s="11">
        <f t="shared" si="10"/>
        <v>0</v>
      </c>
      <c r="L26" s="4">
        <v>3888453</v>
      </c>
      <c r="M26" s="5"/>
      <c r="N26" s="5">
        <v>14166307</v>
      </c>
      <c r="O26" s="5"/>
      <c r="P26" s="9"/>
      <c r="Q26" s="2">
        <f t="shared" si="5"/>
        <v>18054760</v>
      </c>
      <c r="R26" s="6" t="s">
        <v>58</v>
      </c>
      <c r="S26" s="8" t="s">
        <v>59</v>
      </c>
      <c r="T26" s="4">
        <v>6315028</v>
      </c>
      <c r="U26" s="5"/>
      <c r="V26" s="4">
        <v>6104247</v>
      </c>
      <c r="W26" s="5"/>
      <c r="X26" s="5"/>
      <c r="Y26" s="9"/>
      <c r="Z26" s="2">
        <f t="shared" si="6"/>
        <v>12419275</v>
      </c>
      <c r="AA26" s="4">
        <v>3638845</v>
      </c>
      <c r="AB26" s="12"/>
      <c r="AC26" s="13">
        <f t="shared" si="7"/>
        <v>3638845</v>
      </c>
      <c r="AD26" s="2">
        <f t="shared" si="8"/>
        <v>47205970</v>
      </c>
      <c r="AE26" s="15"/>
      <c r="AF26" s="15"/>
    </row>
    <row r="27" spans="1:34" ht="13.5" thickBot="1">
      <c r="A27" s="6" t="s">
        <v>61</v>
      </c>
      <c r="B27" s="7" t="s">
        <v>62</v>
      </c>
      <c r="C27" s="8" t="s">
        <v>63</v>
      </c>
      <c r="D27" s="4">
        <v>146851643</v>
      </c>
      <c r="E27" s="5"/>
      <c r="F27" s="5"/>
      <c r="G27" s="5"/>
      <c r="H27" s="5"/>
      <c r="I27" s="9"/>
      <c r="J27" s="10">
        <f t="shared" si="9"/>
        <v>146851643</v>
      </c>
      <c r="K27" s="11">
        <f t="shared" si="10"/>
        <v>0</v>
      </c>
      <c r="L27" s="4">
        <v>106356147</v>
      </c>
      <c r="M27" s="5"/>
      <c r="N27" s="5">
        <v>55997897</v>
      </c>
      <c r="O27" s="5"/>
      <c r="P27" s="9"/>
      <c r="Q27" s="2">
        <f t="shared" si="5"/>
        <v>162354044</v>
      </c>
      <c r="R27" s="6" t="s">
        <v>61</v>
      </c>
      <c r="S27" s="8" t="s">
        <v>62</v>
      </c>
      <c r="T27" s="4">
        <v>15583229</v>
      </c>
      <c r="U27" s="5"/>
      <c r="V27" s="5">
        <v>98335928</v>
      </c>
      <c r="W27" s="5">
        <v>2128353</v>
      </c>
      <c r="X27" s="5"/>
      <c r="Y27" s="9"/>
      <c r="Z27" s="2">
        <f t="shared" si="6"/>
        <v>116047510</v>
      </c>
      <c r="AA27" s="4"/>
      <c r="AB27" s="12">
        <v>33257850</v>
      </c>
      <c r="AC27" s="13">
        <f t="shared" si="7"/>
        <v>33257850</v>
      </c>
      <c r="AD27" s="2">
        <f t="shared" si="8"/>
        <v>458511047</v>
      </c>
      <c r="AE27" s="15"/>
      <c r="AF27" s="15"/>
      <c r="AG27" s="70"/>
    </row>
    <row r="28" spans="1:34" ht="13.5" thickBot="1">
      <c r="A28" s="6" t="s">
        <v>64</v>
      </c>
      <c r="B28" s="7" t="s">
        <v>65</v>
      </c>
      <c r="C28" s="8" t="s">
        <v>66</v>
      </c>
      <c r="D28" s="4">
        <v>91428032</v>
      </c>
      <c r="E28" s="5"/>
      <c r="F28" s="5"/>
      <c r="G28" s="5"/>
      <c r="H28" s="5">
        <v>2299607</v>
      </c>
      <c r="I28" s="9"/>
      <c r="J28" s="10">
        <f t="shared" si="9"/>
        <v>93727639</v>
      </c>
      <c r="K28" s="11">
        <f t="shared" si="10"/>
        <v>0</v>
      </c>
      <c r="L28" s="4">
        <v>78283681</v>
      </c>
      <c r="M28" s="5">
        <v>3796421</v>
      </c>
      <c r="N28" s="5">
        <v>26583344</v>
      </c>
      <c r="O28" s="5"/>
      <c r="P28" s="9"/>
      <c r="Q28" s="2">
        <f t="shared" si="5"/>
        <v>108663446</v>
      </c>
      <c r="R28" s="6" t="s">
        <v>64</v>
      </c>
      <c r="S28" s="8" t="s">
        <v>65</v>
      </c>
      <c r="T28" s="4">
        <v>32082603</v>
      </c>
      <c r="U28" s="5"/>
      <c r="V28" s="5">
        <v>39588057</v>
      </c>
      <c r="W28" s="5"/>
      <c r="X28" s="5"/>
      <c r="Y28" s="9">
        <v>5299281</v>
      </c>
      <c r="Z28" s="2">
        <f t="shared" si="6"/>
        <v>76969941</v>
      </c>
      <c r="AA28" s="4"/>
      <c r="AB28" s="12">
        <v>22058679</v>
      </c>
      <c r="AC28" s="13">
        <f t="shared" si="7"/>
        <v>22058679</v>
      </c>
      <c r="AD28" s="2">
        <f t="shared" si="8"/>
        <v>301419705</v>
      </c>
      <c r="AE28" s="15"/>
      <c r="AF28" s="15"/>
      <c r="AH28" s="15"/>
    </row>
    <row r="29" spans="1:34" ht="13.5" thickBot="1">
      <c r="A29" s="6" t="s">
        <v>67</v>
      </c>
      <c r="B29" s="7" t="s">
        <v>68</v>
      </c>
      <c r="C29" s="8" t="s">
        <v>69</v>
      </c>
      <c r="D29" s="4">
        <v>160406812</v>
      </c>
      <c r="E29" s="5"/>
      <c r="F29" s="5"/>
      <c r="G29" s="5"/>
      <c r="H29" s="5"/>
      <c r="I29" s="9"/>
      <c r="J29" s="10">
        <f t="shared" si="9"/>
        <v>160406812</v>
      </c>
      <c r="K29" s="11">
        <f t="shared" si="10"/>
        <v>0</v>
      </c>
      <c r="L29" s="4">
        <v>127533606</v>
      </c>
      <c r="M29" s="5"/>
      <c r="N29" s="5">
        <v>29168626</v>
      </c>
      <c r="O29" s="5"/>
      <c r="P29" s="9"/>
      <c r="Q29" s="2">
        <f t="shared" si="5"/>
        <v>156702232</v>
      </c>
      <c r="R29" s="6" t="s">
        <v>67</v>
      </c>
      <c r="S29" s="8" t="s">
        <v>68</v>
      </c>
      <c r="T29" s="4">
        <v>8244800</v>
      </c>
      <c r="U29" s="5"/>
      <c r="V29" s="5">
        <v>86138614</v>
      </c>
      <c r="W29" s="5"/>
      <c r="X29" s="5"/>
      <c r="Y29" s="9">
        <v>10963000</v>
      </c>
      <c r="Z29" s="2">
        <f t="shared" si="6"/>
        <v>105346414</v>
      </c>
      <c r="AA29" s="4">
        <v>32482118</v>
      </c>
      <c r="AB29" s="12"/>
      <c r="AC29" s="13">
        <f t="shared" si="7"/>
        <v>32482118</v>
      </c>
      <c r="AD29" s="2">
        <f t="shared" si="8"/>
        <v>454937576</v>
      </c>
      <c r="AE29" s="15"/>
      <c r="AF29" s="15"/>
    </row>
    <row r="30" spans="1:34" ht="13.5" thickBot="1">
      <c r="A30" s="6" t="s">
        <v>70</v>
      </c>
      <c r="B30" s="7" t="s">
        <v>71</v>
      </c>
      <c r="C30" s="8" t="s">
        <v>72</v>
      </c>
      <c r="D30" s="4">
        <v>22888813</v>
      </c>
      <c r="E30" s="5"/>
      <c r="F30" s="5">
        <v>20015185</v>
      </c>
      <c r="G30" s="5"/>
      <c r="H30" s="5"/>
      <c r="I30" s="9"/>
      <c r="J30" s="10">
        <f t="shared" si="9"/>
        <v>42903998</v>
      </c>
      <c r="K30" s="11">
        <f t="shared" si="10"/>
        <v>0</v>
      </c>
      <c r="L30" s="4">
        <v>28561382</v>
      </c>
      <c r="M30" s="5"/>
      <c r="N30" s="5">
        <v>21723871</v>
      </c>
      <c r="O30" s="5"/>
      <c r="P30" s="9"/>
      <c r="Q30" s="2">
        <f t="shared" si="5"/>
        <v>50285253</v>
      </c>
      <c r="R30" s="6" t="s">
        <v>70</v>
      </c>
      <c r="S30" s="8" t="s">
        <v>71</v>
      </c>
      <c r="T30" s="4">
        <v>16629913</v>
      </c>
      <c r="U30" s="5"/>
      <c r="V30" s="5">
        <v>13814991</v>
      </c>
      <c r="W30" s="5"/>
      <c r="X30" s="5"/>
      <c r="Y30" s="9">
        <v>5173816</v>
      </c>
      <c r="Z30" s="2">
        <f t="shared" si="6"/>
        <v>35618720</v>
      </c>
      <c r="AA30" s="4">
        <v>10207916</v>
      </c>
      <c r="AB30" s="12"/>
      <c r="AC30" s="13">
        <f t="shared" si="7"/>
        <v>10207916</v>
      </c>
      <c r="AD30" s="2">
        <f t="shared" si="8"/>
        <v>139015887</v>
      </c>
      <c r="AE30" s="15"/>
      <c r="AF30" s="15"/>
    </row>
    <row r="31" spans="1:34" ht="13.5" thickBot="1">
      <c r="A31" s="6" t="s">
        <v>44</v>
      </c>
      <c r="B31" s="7" t="s">
        <v>73</v>
      </c>
      <c r="C31" s="8" t="s">
        <v>74</v>
      </c>
      <c r="D31" s="4">
        <v>69662353</v>
      </c>
      <c r="E31" s="5"/>
      <c r="F31" s="5"/>
      <c r="G31" s="5"/>
      <c r="H31" s="5"/>
      <c r="I31" s="9"/>
      <c r="J31" s="10">
        <f t="shared" si="9"/>
        <v>69662353</v>
      </c>
      <c r="K31" s="11">
        <f t="shared" si="10"/>
        <v>0</v>
      </c>
      <c r="L31" s="4">
        <v>36271367</v>
      </c>
      <c r="M31" s="5"/>
      <c r="N31" s="5">
        <v>43312936</v>
      </c>
      <c r="O31" s="5"/>
      <c r="P31" s="9"/>
      <c r="Q31" s="2">
        <f t="shared" si="5"/>
        <v>79584303</v>
      </c>
      <c r="R31" s="6" t="s">
        <v>44</v>
      </c>
      <c r="S31" s="8" t="s">
        <v>73</v>
      </c>
      <c r="T31" s="4">
        <v>13298862</v>
      </c>
      <c r="U31" s="5"/>
      <c r="V31" s="5">
        <v>41219642</v>
      </c>
      <c r="W31" s="5">
        <v>3212470</v>
      </c>
      <c r="X31" s="5"/>
      <c r="Y31" s="9"/>
      <c r="Z31" s="2">
        <f t="shared" si="6"/>
        <v>57730974</v>
      </c>
      <c r="AA31" s="4">
        <v>16028694</v>
      </c>
      <c r="AB31" s="12"/>
      <c r="AC31" s="13">
        <f t="shared" si="7"/>
        <v>16028694</v>
      </c>
      <c r="AD31" s="2">
        <f t="shared" si="8"/>
        <v>223006324</v>
      </c>
      <c r="AE31" s="15"/>
      <c r="AF31" s="15"/>
    </row>
    <row r="32" spans="1:34" ht="13.5" thickBot="1">
      <c r="A32" s="6" t="s">
        <v>75</v>
      </c>
      <c r="B32" s="7" t="s">
        <v>76</v>
      </c>
      <c r="C32" s="8" t="s">
        <v>77</v>
      </c>
      <c r="D32" s="4"/>
      <c r="E32" s="5"/>
      <c r="F32" s="5"/>
      <c r="G32" s="5"/>
      <c r="H32" s="5"/>
      <c r="I32" s="9"/>
      <c r="J32" s="10">
        <f t="shared" si="9"/>
        <v>0</v>
      </c>
      <c r="K32" s="11">
        <f t="shared" si="10"/>
        <v>0</v>
      </c>
      <c r="L32" s="4">
        <v>37099069</v>
      </c>
      <c r="M32" s="5"/>
      <c r="N32" s="5">
        <v>12466028</v>
      </c>
      <c r="O32" s="5">
        <v>29717621</v>
      </c>
      <c r="P32" s="9">
        <v>6944123</v>
      </c>
      <c r="Q32" s="2">
        <f t="shared" si="5"/>
        <v>86226841</v>
      </c>
      <c r="R32" s="6" t="s">
        <v>75</v>
      </c>
      <c r="S32" s="8" t="s">
        <v>76</v>
      </c>
      <c r="T32" s="4">
        <v>24385048</v>
      </c>
      <c r="U32" s="5"/>
      <c r="V32" s="5">
        <v>17213768</v>
      </c>
      <c r="W32" s="5">
        <v>24261664</v>
      </c>
      <c r="X32" s="5"/>
      <c r="Y32" s="9">
        <v>5779135</v>
      </c>
      <c r="Z32" s="2">
        <f t="shared" si="6"/>
        <v>71639615</v>
      </c>
      <c r="AA32" s="4">
        <v>22848773</v>
      </c>
      <c r="AB32" s="12"/>
      <c r="AC32" s="13">
        <f t="shared" si="7"/>
        <v>22848773</v>
      </c>
      <c r="AD32" s="2">
        <f t="shared" si="8"/>
        <v>180715229</v>
      </c>
      <c r="AE32" s="15"/>
      <c r="AF32" s="15"/>
    </row>
    <row r="33" spans="1:33" ht="13.5" thickBot="1">
      <c r="A33" s="50" t="s">
        <v>78</v>
      </c>
      <c r="B33" s="51" t="s">
        <v>79</v>
      </c>
      <c r="C33" s="52" t="s">
        <v>80</v>
      </c>
      <c r="D33" s="71">
        <v>25004871</v>
      </c>
      <c r="E33" s="72"/>
      <c r="F33" s="72"/>
      <c r="G33" s="72"/>
      <c r="H33" s="72"/>
      <c r="I33" s="73"/>
      <c r="J33" s="3">
        <f t="shared" si="10"/>
        <v>25004871</v>
      </c>
      <c r="K33" s="62">
        <f t="shared" si="10"/>
        <v>0</v>
      </c>
      <c r="L33" s="71">
        <v>7063074</v>
      </c>
      <c r="M33" s="72"/>
      <c r="N33" s="72">
        <v>15197037</v>
      </c>
      <c r="O33" s="72"/>
      <c r="P33" s="73"/>
      <c r="Q33" s="3">
        <f t="shared" si="5"/>
        <v>22260111</v>
      </c>
      <c r="R33" s="6" t="s">
        <v>78</v>
      </c>
      <c r="S33" s="8" t="s">
        <v>79</v>
      </c>
      <c r="T33" s="71"/>
      <c r="U33" s="72"/>
      <c r="V33" s="72">
        <v>15767578</v>
      </c>
      <c r="W33" s="72"/>
      <c r="X33" s="72"/>
      <c r="Y33" s="73"/>
      <c r="Z33" s="3">
        <f t="shared" si="6"/>
        <v>15767578</v>
      </c>
      <c r="AA33" s="71"/>
      <c r="AB33" s="74">
        <v>4518802</v>
      </c>
      <c r="AC33" s="13">
        <f t="shared" si="7"/>
        <v>4518802</v>
      </c>
      <c r="AD33" s="2">
        <f t="shared" si="8"/>
        <v>67551362</v>
      </c>
      <c r="AE33" s="15"/>
      <c r="AF33" s="15"/>
      <c r="AG33" s="15"/>
    </row>
    <row r="34" spans="1:33" ht="13.5" thickBot="1">
      <c r="A34" s="84" t="s">
        <v>81</v>
      </c>
      <c r="B34" s="90"/>
      <c r="C34" s="90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7"/>
      <c r="R34" s="94" t="s">
        <v>81</v>
      </c>
      <c r="S34" s="85"/>
      <c r="T34" s="108"/>
      <c r="U34" s="108"/>
      <c r="V34" s="108"/>
      <c r="W34" s="108"/>
      <c r="X34" s="108"/>
      <c r="Y34" s="108"/>
      <c r="Z34" s="85"/>
      <c r="AA34" s="108"/>
      <c r="AB34" s="108"/>
      <c r="AC34" s="85"/>
      <c r="AD34" s="95"/>
      <c r="AE34" s="15"/>
      <c r="AF34" s="15"/>
    </row>
    <row r="35" spans="1:33" ht="13.5" thickBot="1">
      <c r="A35" s="37" t="s">
        <v>41</v>
      </c>
      <c r="B35" s="38" t="s">
        <v>42</v>
      </c>
      <c r="C35" s="39" t="s">
        <v>43</v>
      </c>
      <c r="D35" s="40">
        <v>195940633</v>
      </c>
      <c r="E35" s="41"/>
      <c r="F35" s="42"/>
      <c r="G35" s="42"/>
      <c r="H35" s="42"/>
      <c r="I35" s="43"/>
      <c r="J35" s="10">
        <f t="shared" ref="J35:K37" si="11">+D35+F35+H35</f>
        <v>195940633</v>
      </c>
      <c r="K35" s="10">
        <f t="shared" si="11"/>
        <v>0</v>
      </c>
      <c r="L35" s="42">
        <v>174901398</v>
      </c>
      <c r="M35" s="42"/>
      <c r="N35" s="42">
        <v>50960264</v>
      </c>
      <c r="O35" s="42"/>
      <c r="P35" s="43">
        <v>2313491</v>
      </c>
      <c r="Q35" s="2">
        <f t="shared" ref="Q35:Q37" si="12">SUM(L35:P35)</f>
        <v>228175153</v>
      </c>
      <c r="R35" s="37" t="s">
        <v>41</v>
      </c>
      <c r="S35" s="38" t="s">
        <v>42</v>
      </c>
      <c r="T35" s="47">
        <v>26983536</v>
      </c>
      <c r="U35" s="47"/>
      <c r="V35" s="47">
        <v>64760486</v>
      </c>
      <c r="W35" s="47">
        <v>59363779</v>
      </c>
      <c r="X35" s="47"/>
      <c r="Y35" s="48">
        <v>16190121</v>
      </c>
      <c r="Z35" s="2">
        <f>SUM(T35:Y35)</f>
        <v>167297922</v>
      </c>
      <c r="AA35" s="47">
        <v>49808374</v>
      </c>
      <c r="AB35" s="47"/>
      <c r="AC35" s="3">
        <f>SUM(AA35:AB35)</f>
        <v>49808374</v>
      </c>
      <c r="AD35" s="2">
        <f>+J35+Q35+Z35+AC35</f>
        <v>641222082</v>
      </c>
      <c r="AE35" s="15"/>
      <c r="AF35" s="15"/>
    </row>
    <row r="36" spans="1:33" ht="13.5" thickBot="1">
      <c r="A36" s="6" t="s">
        <v>44</v>
      </c>
      <c r="B36" s="7" t="s">
        <v>45</v>
      </c>
      <c r="C36" s="8" t="s">
        <v>46</v>
      </c>
      <c r="D36" s="75">
        <v>123162396</v>
      </c>
      <c r="E36" s="4"/>
      <c r="F36" s="5"/>
      <c r="G36" s="5"/>
      <c r="H36" s="5"/>
      <c r="I36" s="9"/>
      <c r="J36" s="10">
        <f t="shared" si="11"/>
        <v>123162396</v>
      </c>
      <c r="K36" s="10">
        <f t="shared" si="11"/>
        <v>0</v>
      </c>
      <c r="L36" s="5">
        <v>92913101</v>
      </c>
      <c r="M36" s="5"/>
      <c r="N36" s="5">
        <v>35228861</v>
      </c>
      <c r="O36" s="5">
        <v>17806952</v>
      </c>
      <c r="P36" s="9">
        <v>4238526</v>
      </c>
      <c r="Q36" s="2">
        <f>SUM(L36:P36)</f>
        <v>150187440</v>
      </c>
      <c r="R36" s="6" t="s">
        <v>44</v>
      </c>
      <c r="S36" s="7" t="s">
        <v>45</v>
      </c>
      <c r="T36" s="5">
        <v>38990784</v>
      </c>
      <c r="U36" s="5"/>
      <c r="V36" s="5">
        <v>54570703</v>
      </c>
      <c r="W36" s="5">
        <v>5247497</v>
      </c>
      <c r="X36" s="5"/>
      <c r="Y36" s="9">
        <v>7573785</v>
      </c>
      <c r="Z36" s="2">
        <f>SUM(T36:Y36)</f>
        <v>106382769</v>
      </c>
      <c r="AA36" s="5">
        <v>30488050</v>
      </c>
      <c r="AB36" s="5"/>
      <c r="AC36" s="49">
        <f>SUM(AA36:AB36)</f>
        <v>30488050</v>
      </c>
      <c r="AD36" s="2">
        <f>+J36+Q36+Z36+AC36</f>
        <v>410220655</v>
      </c>
      <c r="AE36" s="15"/>
      <c r="AF36" s="15"/>
    </row>
    <row r="37" spans="1:33" ht="13.5" thickBot="1">
      <c r="A37" s="50" t="s">
        <v>47</v>
      </c>
      <c r="B37" s="51" t="s">
        <v>48</v>
      </c>
      <c r="C37" s="52" t="s">
        <v>49</v>
      </c>
      <c r="D37" s="76">
        <v>203365173</v>
      </c>
      <c r="E37" s="54"/>
      <c r="F37" s="55"/>
      <c r="G37" s="55"/>
      <c r="H37" s="55"/>
      <c r="I37" s="56"/>
      <c r="J37" s="3">
        <f t="shared" si="11"/>
        <v>203365173</v>
      </c>
      <c r="K37" s="3">
        <f t="shared" si="11"/>
        <v>0</v>
      </c>
      <c r="L37" s="55">
        <v>127497069</v>
      </c>
      <c r="M37" s="55"/>
      <c r="N37" s="55">
        <v>98483885</v>
      </c>
      <c r="O37" s="55"/>
      <c r="P37" s="56">
        <v>5521553</v>
      </c>
      <c r="Q37" s="2">
        <f t="shared" si="12"/>
        <v>231502507</v>
      </c>
      <c r="R37" s="50" t="s">
        <v>47</v>
      </c>
      <c r="S37" s="51" t="s">
        <v>48</v>
      </c>
      <c r="T37" s="55">
        <v>68513928</v>
      </c>
      <c r="U37" s="55"/>
      <c r="V37" s="55">
        <v>75407745</v>
      </c>
      <c r="W37" s="55">
        <v>21798582</v>
      </c>
      <c r="X37" s="55">
        <v>5809309</v>
      </c>
      <c r="Y37" s="56"/>
      <c r="Z37" s="2">
        <f>SUM(T37:Y37)</f>
        <v>171529564</v>
      </c>
      <c r="AA37" s="55"/>
      <c r="AB37" s="55">
        <v>64987684</v>
      </c>
      <c r="AC37" s="49">
        <f>SUM(AA37:AB37)</f>
        <v>64987684</v>
      </c>
      <c r="AD37" s="3">
        <f>+J37+Q37+Z37+AC37</f>
        <v>671384928</v>
      </c>
      <c r="AE37" s="15"/>
      <c r="AF37" s="15"/>
    </row>
    <row r="38" spans="1:33" ht="13.5" thickBot="1">
      <c r="A38" s="93" t="s">
        <v>82</v>
      </c>
      <c r="B38" s="86"/>
      <c r="C38" s="86"/>
      <c r="D38" s="77">
        <f t="shared" ref="D38:Q38" si="13">+D20+D21+D22+D23+D24+D25+D26+D27+D28+D29+D30+D31+D32+D33+D35+D36+D37</f>
        <v>1667629130</v>
      </c>
      <c r="E38" s="77">
        <f t="shared" si="13"/>
        <v>0</v>
      </c>
      <c r="F38" s="77">
        <f t="shared" si="13"/>
        <v>49318564</v>
      </c>
      <c r="G38" s="77">
        <f t="shared" si="13"/>
        <v>0</v>
      </c>
      <c r="H38" s="77">
        <f t="shared" si="13"/>
        <v>2299607</v>
      </c>
      <c r="I38" s="77">
        <f t="shared" si="13"/>
        <v>0</v>
      </c>
      <c r="J38" s="49">
        <f>+J20+J21+J22+J23+J24+J25+J26+J27+J28+J29+J30+J31+J32+J33+J35+J36+J37</f>
        <v>1719247301</v>
      </c>
      <c r="K38" s="77">
        <f t="shared" si="13"/>
        <v>0</v>
      </c>
      <c r="L38" s="77">
        <f>+L20+L21+L22+L23+L24+L25+L26+L27+L28+L29+L30+L31+L32+L33+L35+L36+L37</f>
        <v>1346596915</v>
      </c>
      <c r="M38" s="77">
        <f>+M20+M21+M22+M23+M24+M25+M26+M27+M28+M29+M30+M31+M32+M33+M35+M36+M37</f>
        <v>34983763</v>
      </c>
      <c r="N38" s="77">
        <f>+N20+N21+N22+N23+N24+N25+N26+N27+N28+N29+N30+N31+N32+N33+N35+N36+N37</f>
        <v>833439734</v>
      </c>
      <c r="O38" s="77">
        <f>+O20+O21+O22+O23+O24+O25+O26+O27+O28+O29+O30+O31+O32+O33+O35+O36+O37</f>
        <v>60240150</v>
      </c>
      <c r="P38" s="77">
        <f>+P20+P21+P22+P23+P24+P25+P26+P27+P28+P29+P30+P31+P32+P33+P35+P36+P37</f>
        <v>45644912</v>
      </c>
      <c r="Q38" s="3">
        <f t="shared" si="13"/>
        <v>2320905474</v>
      </c>
      <c r="R38" s="109" t="s">
        <v>82</v>
      </c>
      <c r="S38" s="110"/>
      <c r="T38" s="77">
        <f t="shared" ref="T38:AB38" si="14">+T20+T21+T22+T23+T24+T25+T26+T27+T28+T29+T30+T31+T32+T33+T35+T36+T37</f>
        <v>503368339</v>
      </c>
      <c r="U38" s="77">
        <f t="shared" si="14"/>
        <v>3046137</v>
      </c>
      <c r="V38" s="77">
        <f t="shared" si="14"/>
        <v>705344533</v>
      </c>
      <c r="W38" s="77">
        <f t="shared" si="14"/>
        <v>393299022</v>
      </c>
      <c r="X38" s="77">
        <f t="shared" si="14"/>
        <v>8566645</v>
      </c>
      <c r="Y38" s="77">
        <f t="shared" si="14"/>
        <v>70617040</v>
      </c>
      <c r="Z38" s="3">
        <f t="shared" si="14"/>
        <v>1684241716</v>
      </c>
      <c r="AA38" s="77">
        <f t="shared" si="14"/>
        <v>340457936</v>
      </c>
      <c r="AB38" s="77">
        <f t="shared" si="14"/>
        <v>155483996</v>
      </c>
      <c r="AC38" s="49">
        <f>+AC20+AC21+AC22+AC23+AC24+AC25+AC26+AC27+AC28+AC29+AC30+AC31+AC32+AC33+AC35+AC36+AC37</f>
        <v>495941932</v>
      </c>
      <c r="AD38" s="49">
        <f>+AD20+AD21+AD22+AD23+AD24+AD25+AD26+AD27+AD28+AD29+AD30+AD31+AD32+AD33+AD35+AD36+AD37</f>
        <v>6220336423</v>
      </c>
      <c r="AE38" s="15"/>
      <c r="AF38" s="15"/>
    </row>
    <row r="39" spans="1:33" ht="13.5" thickBot="1">
      <c r="A39" s="94" t="s">
        <v>83</v>
      </c>
      <c r="B39" s="85"/>
      <c r="C39" s="85"/>
      <c r="D39" s="78">
        <f>+D17+D38</f>
        <v>1732837265</v>
      </c>
      <c r="E39" s="78">
        <f t="shared" ref="E39:Q39" si="15">+E17+E38</f>
        <v>0</v>
      </c>
      <c r="F39" s="78">
        <f t="shared" si="15"/>
        <v>49318564</v>
      </c>
      <c r="G39" s="78">
        <f t="shared" si="15"/>
        <v>0</v>
      </c>
      <c r="H39" s="78">
        <f t="shared" si="15"/>
        <v>2299607</v>
      </c>
      <c r="I39" s="79">
        <f t="shared" si="15"/>
        <v>0</v>
      </c>
      <c r="J39" s="78">
        <f>+J17+J38</f>
        <v>1784455436</v>
      </c>
      <c r="K39" s="78">
        <f t="shared" si="15"/>
        <v>0</v>
      </c>
      <c r="L39" s="78">
        <f t="shared" si="15"/>
        <v>1377315731</v>
      </c>
      <c r="M39" s="78">
        <f t="shared" si="15"/>
        <v>38264705</v>
      </c>
      <c r="N39" s="78">
        <f t="shared" si="15"/>
        <v>860551674</v>
      </c>
      <c r="O39" s="78">
        <f t="shared" si="15"/>
        <v>60240150</v>
      </c>
      <c r="P39" s="78">
        <f t="shared" si="15"/>
        <v>45644912</v>
      </c>
      <c r="Q39" s="78">
        <f t="shared" si="15"/>
        <v>2382017172</v>
      </c>
      <c r="R39" s="109" t="s">
        <v>83</v>
      </c>
      <c r="S39" s="110"/>
      <c r="T39" s="78">
        <f t="shared" ref="T39:Z39" si="16">+T17+T38</f>
        <v>507577220</v>
      </c>
      <c r="U39" s="78">
        <f t="shared" si="16"/>
        <v>22703675</v>
      </c>
      <c r="V39" s="78">
        <f t="shared" si="16"/>
        <v>723973376</v>
      </c>
      <c r="W39" s="78">
        <f t="shared" si="16"/>
        <v>393299022</v>
      </c>
      <c r="X39" s="78">
        <f t="shared" si="16"/>
        <v>8566645</v>
      </c>
      <c r="Y39" s="79">
        <f t="shared" si="16"/>
        <v>70617040</v>
      </c>
      <c r="Z39" s="78">
        <f t="shared" si="16"/>
        <v>1726736978</v>
      </c>
      <c r="AA39" s="78">
        <f>+AA17+AA38</f>
        <v>353146654</v>
      </c>
      <c r="AB39" s="78">
        <f t="shared" ref="AB39" si="17">+AB17+AB38</f>
        <v>155483996</v>
      </c>
      <c r="AC39" s="78">
        <f>+AC17+AC38</f>
        <v>508630650</v>
      </c>
      <c r="AD39" s="78">
        <f>+AD17+AD38</f>
        <v>6401840236</v>
      </c>
      <c r="AE39" s="70"/>
      <c r="AF39" s="15"/>
      <c r="AG39" s="15"/>
    </row>
    <row r="40" spans="1:33">
      <c r="A40" s="80"/>
      <c r="B40" s="81"/>
      <c r="C40" s="81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3"/>
      <c r="R40" s="80"/>
      <c r="S40" s="81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3"/>
    </row>
    <row r="41" spans="1:33">
      <c r="A41" s="80"/>
      <c r="B41" s="81"/>
      <c r="C41" s="81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3"/>
      <c r="R41" s="80"/>
      <c r="S41" s="81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3"/>
    </row>
    <row r="42" spans="1:33">
      <c r="A42" s="80"/>
      <c r="B42" s="81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3"/>
      <c r="R42" s="80"/>
      <c r="S42" s="81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3"/>
    </row>
    <row r="43" spans="1:33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22"/>
      <c r="R43" s="18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22"/>
      <c r="AE43" s="70"/>
    </row>
    <row r="44" spans="1:33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22"/>
      <c r="R44" s="18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22"/>
    </row>
    <row r="45" spans="1:33">
      <c r="A45" s="18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22"/>
      <c r="R45" s="18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22"/>
    </row>
    <row r="46" spans="1:33" ht="13.5" thickBot="1">
      <c r="A46" s="103" t="s">
        <v>84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5"/>
      <c r="R46" s="103" t="s">
        <v>84</v>
      </c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5"/>
    </row>
  </sheetData>
  <mergeCells count="59">
    <mergeCell ref="B5:Q5"/>
    <mergeCell ref="S5:AD5"/>
    <mergeCell ref="L10:L12"/>
    <mergeCell ref="M10:M12"/>
    <mergeCell ref="N10:N12"/>
    <mergeCell ref="O10:O12"/>
    <mergeCell ref="B7:Q7"/>
    <mergeCell ref="S7:AD7"/>
    <mergeCell ref="AB10:AB12"/>
    <mergeCell ref="U10:U12"/>
    <mergeCell ref="R9:R12"/>
    <mergeCell ref="D9:K9"/>
    <mergeCell ref="AA9:AC9"/>
    <mergeCell ref="B2:Q2"/>
    <mergeCell ref="S2:AD2"/>
    <mergeCell ref="B3:Q3"/>
    <mergeCell ref="S3:AD3"/>
    <mergeCell ref="B4:Q4"/>
    <mergeCell ref="S4:AD4"/>
    <mergeCell ref="R17:S17"/>
    <mergeCell ref="A9:A12"/>
    <mergeCell ref="S9:S12"/>
    <mergeCell ref="Z10:Z12"/>
    <mergeCell ref="T9:Z9"/>
    <mergeCell ref="L9:Q9"/>
    <mergeCell ref="A14:Q14"/>
    <mergeCell ref="R14:AD14"/>
    <mergeCell ref="Q10:Q12"/>
    <mergeCell ref="J11:K11"/>
    <mergeCell ref="AA10:AA12"/>
    <mergeCell ref="P10:P12"/>
    <mergeCell ref="AD9:AD12"/>
    <mergeCell ref="Y10:Y12"/>
    <mergeCell ref="B9:B12"/>
    <mergeCell ref="C9:C12"/>
    <mergeCell ref="A46:Q46"/>
    <mergeCell ref="R46:AD46"/>
    <mergeCell ref="A34:Q34"/>
    <mergeCell ref="R34:AD34"/>
    <mergeCell ref="A38:C38"/>
    <mergeCell ref="R38:S38"/>
    <mergeCell ref="A39:C39"/>
    <mergeCell ref="R39:S39"/>
    <mergeCell ref="A19:Q19"/>
    <mergeCell ref="V10:V12"/>
    <mergeCell ref="A18:Q18"/>
    <mergeCell ref="R18:AD18"/>
    <mergeCell ref="R19:AD19"/>
    <mergeCell ref="AC10:AC12"/>
    <mergeCell ref="D11:E11"/>
    <mergeCell ref="F11:G11"/>
    <mergeCell ref="H11:I11"/>
    <mergeCell ref="X10:X12"/>
    <mergeCell ref="T10:T12"/>
    <mergeCell ref="W10:W12"/>
    <mergeCell ref="J10:K10"/>
    <mergeCell ref="D10:E10"/>
    <mergeCell ref="F10:G10"/>
    <mergeCell ref="H10:I10"/>
  </mergeCells>
  <printOptions horizontalCentered="1" verticalCentered="1"/>
  <pageMargins left="1.1811023622047245" right="0.19685039370078741" top="0.74803149606299213" bottom="0.74803149606299213" header="0.31496062992125984" footer="0.31496062992125984"/>
  <pageSetup paperSize="5" scale="80" orientation="landscape" r:id="rId1"/>
  <ignoredErrors>
    <ignoredError sqref="Z2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 N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 Y II NIVEL</dc:creator>
  <cp:lastModifiedBy>lsosa</cp:lastModifiedBy>
  <cp:lastPrinted>2014-03-06T21:27:06Z</cp:lastPrinted>
  <dcterms:created xsi:type="dcterms:W3CDTF">2012-02-24T22:39:52Z</dcterms:created>
  <dcterms:modified xsi:type="dcterms:W3CDTF">2015-03-20T21:09:37Z</dcterms:modified>
</cp:coreProperties>
</file>